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5" windowWidth="14355" windowHeight="444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F18" i="1" l="1"/>
  <c r="F17" i="1"/>
  <c r="F45" i="1"/>
  <c r="F43" i="1"/>
  <c r="F40" i="1"/>
  <c r="F46" i="1"/>
  <c r="F44" i="1"/>
  <c r="F42" i="1"/>
  <c r="F41" i="1"/>
  <c r="F38" i="1"/>
  <c r="F39" i="1"/>
  <c r="F37" i="1"/>
  <c r="F36" i="1"/>
  <c r="F32" i="1"/>
  <c r="F35" i="1"/>
  <c r="F34" i="1"/>
  <c r="F33" i="1"/>
  <c r="F31" i="1"/>
  <c r="F30" i="1"/>
  <c r="F29" i="1"/>
  <c r="F26" i="1"/>
  <c r="F28" i="1"/>
  <c r="F27" i="1"/>
  <c r="F24" i="1"/>
  <c r="F25" i="1"/>
  <c r="F23" i="1"/>
  <c r="F22" i="1"/>
  <c r="F21" i="1"/>
  <c r="F20" i="1"/>
  <c r="F19" i="1"/>
  <c r="E17" i="1" l="1"/>
  <c r="D45" i="1"/>
  <c r="E45" i="1"/>
  <c r="E43" i="1"/>
  <c r="D43" i="1"/>
  <c r="D40" i="1"/>
  <c r="E40" i="1"/>
  <c r="E38" i="1"/>
  <c r="D38" i="1"/>
  <c r="D36" i="1"/>
  <c r="E36" i="1"/>
  <c r="E32" i="1"/>
  <c r="D32" i="1"/>
  <c r="D29" i="1"/>
  <c r="E29" i="1"/>
  <c r="E26" i="1"/>
  <c r="D26" i="1"/>
  <c r="E24" i="1"/>
  <c r="D24" i="1"/>
  <c r="E18" i="1"/>
  <c r="D18" i="1"/>
  <c r="D17" i="1" s="1"/>
</calcChain>
</file>

<file path=xl/sharedStrings.xml><?xml version="1.0" encoding="utf-8"?>
<sst xmlns="http://schemas.openxmlformats.org/spreadsheetml/2006/main" count="95" uniqueCount="58">
  <si>
    <t>ПРИЛОЖЕНИЕ № 4</t>
  </si>
  <si>
    <t>УТВЕРЖДЕНЫ</t>
  </si>
  <si>
    <t>постановлением администрации</t>
  </si>
  <si>
    <t>Выселковского сельского поселения</t>
  </si>
  <si>
    <t>Выселковского района</t>
  </si>
  <si>
    <t>от ______________ № _____</t>
  </si>
  <si>
    <t xml:space="preserve">Расходы местного бюджета по разделам и подразделам </t>
  </si>
  <si>
    <t>Наименование</t>
  </si>
  <si>
    <t>Рз</t>
  </si>
  <si>
    <t>ПР</t>
  </si>
  <si>
    <t>План, тыс.руб.</t>
  </si>
  <si>
    <t>Исполнено, тыс.руб.</t>
  </si>
  <si>
    <t>Исполнение, %</t>
  </si>
  <si>
    <t>ВСЕГО расходы в том  числе:</t>
  </si>
  <si>
    <t>Общегосударственные вопросы</t>
  </si>
  <si>
    <t>Функционирование высшего должностного лица субъекта Российской Федерации и  органа местного самоуправления</t>
  </si>
  <si>
    <t>Функционирование правительства Российской Федерации высших органах исполнительной власти субъектов Российской Федерации местной администрации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</si>
  <si>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</si>
  <si>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Резервный фонд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</si>
  <si>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</si>
  <si>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</si>
  <si>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</si>
  <si>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</si>
  <si>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 от чрезвычайных ситуаций  и стихийных бедствий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</si>
  <si>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</si>
  <si>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</si>
  <si>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</si>
  <si>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</si>
  <si>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</si>
  <si>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</si>
  <si>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</si>
  <si>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</si>
  <si>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</si>
  <si>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</si>
  <si>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 xml:space="preserve">Культура, кинематография </t>
  </si>
  <si>
    <t>Культура</t>
  </si>
  <si>
    <t>Социальная политика</t>
  </si>
  <si>
    <t>Пенсионное обеспечение</t>
  </si>
  <si>
    <t>Другие вопросы в области социальной политики</t>
  </si>
  <si>
    <t>Физическая культура и спорт</t>
  </si>
  <si>
    <t>Физическая культура</t>
  </si>
  <si>
    <t>Средства массовой информации</t>
  </si>
  <si>
    <t>Периодическая печать и издательства</t>
  </si>
  <si>
    <t xml:space="preserve">Заместитель главы администрации </t>
  </si>
  <si>
    <t xml:space="preserve">Выселковского сельского поселения </t>
  </si>
  <si>
    <t xml:space="preserve">Выселковского района по финансовым </t>
  </si>
  <si>
    <t>и производственным вопросам                                       О.А. Кирячкова- Богдан</t>
  </si>
  <si>
    <t>01</t>
  </si>
  <si>
    <t>00</t>
  </si>
  <si>
    <t>02</t>
  </si>
  <si>
    <t>04</t>
  </si>
  <si>
    <t>06</t>
  </si>
  <si>
    <t>03</t>
  </si>
  <si>
    <t>09</t>
  </si>
  <si>
    <t>05</t>
  </si>
  <si>
    <t>07</t>
  </si>
  <si>
    <t>08</t>
  </si>
  <si>
    <t>классификации расходов бюджетов за 2017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</si>
</sst>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justify" vertical="center" wrapText="1"/>
    </xf>
    <xf numFmtId="49" fontId="5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"/>
  <sheetViews>
    <sheetView tabSelected="1" zoomScale="80" zoomScaleNormal="80" workbookViewId="0">
      <selection activeCell="A12" sqref="A12:F12"/>
    </sheetView>
  </sheetViews>
  <sheetFormatPr defaultRowHeight="15" x14ac:dyDescent="0.25"/>
  <cols>
    <col min="1" max="1" width="39.140625" customWidth="1"/>
    <col min="2" max="2" width="7" customWidth="1"/>
    <col min="3" max="3" width="6.5703125" customWidth="1"/>
    <col min="4" max="4" width="13.5703125" customWidth="1"/>
    <col min="5" max="5" width="13.7109375" customWidth="1"/>
    <col min="6" max="6" width="13.85546875" customWidth="1"/>
  </cols>
  <sheetData>
    <row r="1" spans="1:6" ht="18.75" x14ac:dyDescent="0.25">
      <c r="A1" s="1"/>
      <c r="E1" s="1" t="s">
        <v>0</v>
      </c>
    </row>
    <row r="2" spans="1:6" ht="18.75" x14ac:dyDescent="0.25">
      <c r="A2" s="1"/>
      <c r="E2" s="1"/>
    </row>
    <row r="3" spans="1:6" ht="18.75" x14ac:dyDescent="0.25">
      <c r="A3" s="1"/>
      <c r="E3" s="1" t="s">
        <v>1</v>
      </c>
    </row>
    <row r="4" spans="1:6" ht="18.75" x14ac:dyDescent="0.25">
      <c r="A4" s="1"/>
      <c r="E4" s="1" t="s">
        <v>2</v>
      </c>
    </row>
    <row r="5" spans="1:6" ht="18.75" x14ac:dyDescent="0.25">
      <c r="A5" s="1"/>
      <c r="E5" s="1" t="s">
        <v>3</v>
      </c>
    </row>
    <row r="6" spans="1:6" ht="18.75" x14ac:dyDescent="0.25">
      <c r="A6" s="1"/>
      <c r="E6" s="1" t="s">
        <v>4</v>
      </c>
    </row>
    <row r="7" spans="1:6" ht="18.75" x14ac:dyDescent="0.25">
      <c r="A7" s="1"/>
      <c r="E7" s="1" t="s">
        <v>5</v>
      </c>
    </row>
    <row r="8" spans="1:6" ht="18.75" x14ac:dyDescent="0.25">
      <c r="A8" s="3"/>
    </row>
    <row r="9" spans="1:6" ht="18.75" x14ac:dyDescent="0.25">
      <c r="A9" s="3"/>
    </row>
    <row r="10" spans="1:6" ht="18.75" x14ac:dyDescent="0.25">
      <c r="A10" s="3"/>
    </row>
    <row r="11" spans="1:6" ht="37.5" customHeight="1" x14ac:dyDescent="0.25">
      <c r="A11" s="14" t="s">
        <v>6</v>
      </c>
      <c r="B11" s="14"/>
      <c r="C11" s="14"/>
      <c r="D11" s="14"/>
      <c r="E11" s="14"/>
      <c r="F11" s="14"/>
    </row>
    <row r="12" spans="1:6" ht="37.5" customHeight="1" thickBot="1" x14ac:dyDescent="0.3">
      <c r="A12" s="15" t="s">
        <v>57</v>
      </c>
      <c r="B12" s="15"/>
      <c r="C12" s="15"/>
      <c r="D12" s="15"/>
      <c r="E12" s="15"/>
      <c r="F12" s="15"/>
    </row>
    <row r="13" spans="1:6" ht="41.25" customHeight="1" x14ac:dyDescent="0.25">
      <c r="A13" s="16" t="s">
        <v>7</v>
      </c>
      <c r="B13" s="16" t="s">
        <v>8</v>
      </c>
      <c r="C13" s="16" t="s">
        <v>9</v>
      </c>
      <c r="D13" s="19" t="s">
        <v>10</v>
      </c>
      <c r="E13" s="19" t="s">
        <v>11</v>
      </c>
      <c r="F13" s="19" t="s">
        <v>12</v>
      </c>
    </row>
    <row r="14" spans="1:6" ht="38.25" customHeight="1" x14ac:dyDescent="0.25">
      <c r="A14" s="17"/>
      <c r="B14" s="17"/>
      <c r="C14" s="17"/>
      <c r="D14" s="20"/>
      <c r="E14" s="20"/>
      <c r="F14" s="20"/>
    </row>
    <row r="15" spans="1:6" ht="36.75" customHeight="1" thickBot="1" x14ac:dyDescent="0.3">
      <c r="A15" s="18"/>
      <c r="B15" s="18"/>
      <c r="C15" s="18"/>
      <c r="D15" s="20"/>
      <c r="E15" s="20"/>
      <c r="F15" s="20"/>
    </row>
    <row r="16" spans="1:6" ht="15" customHeight="1" thickBot="1" x14ac:dyDescent="0.3">
      <c r="A16" s="4">
        <v>1</v>
      </c>
      <c r="B16" s="5">
        <v>2</v>
      </c>
      <c r="C16" s="5">
        <v>3</v>
      </c>
      <c r="D16" s="21"/>
      <c r="E16" s="21"/>
      <c r="F16" s="21"/>
    </row>
    <row r="17" spans="1:6" ht="15.75" x14ac:dyDescent="0.25">
      <c r="A17" s="6" t="s">
        <v>13</v>
      </c>
      <c r="B17" s="7"/>
      <c r="C17" s="7"/>
      <c r="D17" s="11">
        <f>D18+D24+D26+D29+D32+D36+D38+D40+D43+D45</f>
        <v>225573</v>
      </c>
      <c r="E17" s="11">
        <f>E18+E24+E26+E29+E32+E36+E38+E40+E43+E45</f>
        <v>217980.09999999998</v>
      </c>
      <c r="F17" s="11">
        <f>E17*100/D17</f>
        <v>96.633949985148917</v>
      </c>
    </row>
    <row r="18" spans="1:6" ht="15.75" x14ac:dyDescent="0.25">
      <c r="A18" s="6" t="s">
        <v>14</v>
      </c>
      <c r="B18" s="9" t="s">
        <v>47</v>
      </c>
      <c r="C18" s="9" t="s">
        <v>48</v>
      </c>
      <c r="D18" s="11">
        <f>SUM(D19:D23)</f>
        <v>25519.599999999999</v>
      </c>
      <c r="E18" s="11">
        <f>SUM(E19:E23)</f>
        <v>24791.9</v>
      </c>
      <c r="F18" s="11">
        <f>E18*100/D18</f>
        <v>97.148466276900891</v>
      </c>
    </row>
    <row r="19" spans="1:6" ht="63" x14ac:dyDescent="0.25">
      <c r="A19" s="8" t="s">
        <v>15</v>
      </c>
      <c r="B19" s="10" t="s">
        <v>47</v>
      </c>
      <c r="C19" s="10" t="s">
        <v>49</v>
      </c>
      <c r="D19" s="12">
        <v>1474.5</v>
      </c>
      <c r="E19" s="12">
        <v>1456.5</v>
      </c>
      <c r="F19" s="12">
        <f>E19*100/D19</f>
        <v>98.77924720244151</v>
      </c>
    </row>
    <row r="20" spans="1:6" ht="78.75" x14ac:dyDescent="0.25">
      <c r="A20" s="8" t="s">
        <v>16</v>
      </c>
      <c r="B20" s="10" t="s">
        <v>47</v>
      </c>
      <c r="C20" s="10" t="s">
        <v>50</v>
      </c>
      <c r="D20" s="12">
        <v>9467.1</v>
      </c>
      <c r="E20" s="12">
        <v>9437.4</v>
      </c>
      <c r="F20" s="12">
        <f>E20*100/D20</f>
        <v>99.686281965966344</v>
      </c>
    </row>
    <row r="21" spans="1:6" ht="78.75" x14ac:dyDescent="0.25">
      <c r="A21" s="8" t="s">
        <v>17</v>
      </c>
      <c r="B21" s="10" t="s">
        <v>47</v>
      </c>
      <c r="C21" s="10" t="s">
        <v>51</v>
      </c>
      <c r="D21" s="12">
        <v>242</v>
      </c>
      <c r="E21" s="12">
        <v>242</v>
      </c>
      <c r="F21" s="12">
        <f>E21*100/D21</f>
        <v>100</v>
      </c>
    </row>
    <row r="22" spans="1:6" ht="15.75" x14ac:dyDescent="0.25">
      <c r="A22" s="8" t="s">
        <v>18</v>
      </c>
      <c r="B22" s="10" t="s">
        <v>47</v>
      </c>
      <c r="C22" s="10">
        <v>11</v>
      </c>
      <c r="D22" s="12">
        <v>200</v>
      </c>
      <c r="E22" s="12">
        <v>0</v>
      </c>
      <c r="F22" s="12">
        <f>E22*100/D22</f>
        <v>0</v>
      </c>
    </row>
    <row r="23" spans="1:6" ht="31.5" x14ac:dyDescent="0.25">
      <c r="A23" s="8" t="s">
        <v>19</v>
      </c>
      <c r="B23" s="10" t="s">
        <v>47</v>
      </c>
      <c r="C23" s="10">
        <v>13</v>
      </c>
      <c r="D23" s="12">
        <v>14136</v>
      </c>
      <c r="E23" s="12">
        <v>13656</v>
      </c>
      <c r="F23" s="12">
        <f>E23*100/D23</f>
        <v>96.604414261460107</v>
      </c>
    </row>
    <row r="24" spans="1:6" ht="15.75" x14ac:dyDescent="0.25">
      <c r="A24" s="6" t="s">
        <v>20</v>
      </c>
      <c r="B24" s="9" t="s">
        <v>49</v>
      </c>
      <c r="C24" s="9" t="s">
        <v>48</v>
      </c>
      <c r="D24" s="11">
        <f>SUM(D25)</f>
        <v>1115.7</v>
      </c>
      <c r="E24" s="11">
        <f>SUM(E25)</f>
        <v>1115.7</v>
      </c>
      <c r="F24" s="11">
        <f>E24*100/D24</f>
        <v>100</v>
      </c>
    </row>
    <row r="25" spans="1:6" ht="31.5" x14ac:dyDescent="0.25">
      <c r="A25" s="8" t="s">
        <v>21</v>
      </c>
      <c r="B25" s="10" t="s">
        <v>49</v>
      </c>
      <c r="C25" s="10" t="s">
        <v>52</v>
      </c>
      <c r="D25" s="12">
        <v>1115.7</v>
      </c>
      <c r="E25" s="12">
        <v>1115.7</v>
      </c>
      <c r="F25" s="12">
        <f>E25*100/D25</f>
        <v>100</v>
      </c>
    </row>
    <row r="26" spans="1:6" ht="33.75" customHeight="1" x14ac:dyDescent="0.25">
      <c r="A26" s="6" t="s">
        <v>22</v>
      </c>
      <c r="B26" s="9" t="s">
        <v>52</v>
      </c>
      <c r="C26" s="9" t="s">
        <v>48</v>
      </c>
      <c r="D26" s="11">
        <f>SUM(D27:D28)</f>
        <v>911</v>
      </c>
      <c r="E26" s="11">
        <f>SUM(E27:E28)</f>
        <v>710.9</v>
      </c>
      <c r="F26" s="11">
        <f>E26*100/D26</f>
        <v>78.035126234906699</v>
      </c>
    </row>
    <row r="27" spans="1:6" ht="47.25" x14ac:dyDescent="0.25">
      <c r="A27" s="8" t="s">
        <v>23</v>
      </c>
      <c r="B27" s="10" t="s">
        <v>52</v>
      </c>
      <c r="C27" s="10" t="s">
        <v>53</v>
      </c>
      <c r="D27" s="12">
        <v>274</v>
      </c>
      <c r="E27" s="12">
        <v>273.39999999999998</v>
      </c>
      <c r="F27" s="12">
        <f>E27*100/D27</f>
        <v>99.781021897810206</v>
      </c>
    </row>
    <row r="28" spans="1:6" ht="47.25" x14ac:dyDescent="0.25">
      <c r="A28" s="8" t="s">
        <v>24</v>
      </c>
      <c r="B28" s="10" t="s">
        <v>52</v>
      </c>
      <c r="C28" s="10">
        <v>14</v>
      </c>
      <c r="D28" s="12">
        <v>637</v>
      </c>
      <c r="E28" s="12">
        <v>437.5</v>
      </c>
      <c r="F28" s="12">
        <f>E28*100/D28</f>
        <v>68.681318681318686</v>
      </c>
    </row>
    <row r="29" spans="1:6" ht="15.75" x14ac:dyDescent="0.25">
      <c r="A29" s="6" t="s">
        <v>25</v>
      </c>
      <c r="B29" s="9" t="s">
        <v>50</v>
      </c>
      <c r="C29" s="9" t="s">
        <v>48</v>
      </c>
      <c r="D29" s="11">
        <f>SUM(D30:D31)</f>
        <v>68410</v>
      </c>
      <c r="E29" s="11">
        <f>SUM(E30:E31)</f>
        <v>65469.1</v>
      </c>
      <c r="F29" s="11">
        <f>E29*100/D29</f>
        <v>95.70106709545388</v>
      </c>
    </row>
    <row r="30" spans="1:6" ht="39" customHeight="1" x14ac:dyDescent="0.25">
      <c r="A30" s="8" t="s">
        <v>26</v>
      </c>
      <c r="B30" s="10" t="s">
        <v>50</v>
      </c>
      <c r="C30" s="10" t="s">
        <v>53</v>
      </c>
      <c r="D30" s="12">
        <v>68310</v>
      </c>
      <c r="E30" s="12">
        <v>65369.2</v>
      </c>
      <c r="F30" s="12">
        <f>E30*100/D30</f>
        <v>95.694920216659341</v>
      </c>
    </row>
    <row r="31" spans="1:6" ht="31.5" x14ac:dyDescent="0.25">
      <c r="A31" s="8" t="s">
        <v>27</v>
      </c>
      <c r="B31" s="10" t="s">
        <v>50</v>
      </c>
      <c r="C31" s="10">
        <v>12</v>
      </c>
      <c r="D31" s="12">
        <v>100</v>
      </c>
      <c r="E31" s="12">
        <v>99.9</v>
      </c>
      <c r="F31" s="12">
        <f>E31*100/D31</f>
        <v>99.9</v>
      </c>
    </row>
    <row r="32" spans="1:6" ht="15.75" x14ac:dyDescent="0.25">
      <c r="A32" s="6" t="s">
        <v>28</v>
      </c>
      <c r="B32" s="9" t="s">
        <v>54</v>
      </c>
      <c r="C32" s="9" t="s">
        <v>48</v>
      </c>
      <c r="D32" s="11">
        <f>SUM(D33:D35)</f>
        <v>58257.3</v>
      </c>
      <c r="E32" s="11">
        <f>SUM(E33:E35)</f>
        <v>54982.5</v>
      </c>
      <c r="F32" s="11">
        <f>E32*100/D32</f>
        <v>94.378730219217161</v>
      </c>
    </row>
    <row r="33" spans="1:6" ht="15.75" x14ac:dyDescent="0.25">
      <c r="A33" s="8" t="s">
        <v>29</v>
      </c>
      <c r="B33" s="10" t="s">
        <v>54</v>
      </c>
      <c r="C33" s="10" t="s">
        <v>47</v>
      </c>
      <c r="D33" s="12">
        <v>6.3</v>
      </c>
      <c r="E33" s="13">
        <v>6.2</v>
      </c>
      <c r="F33" s="12">
        <f>E33*100/D33</f>
        <v>98.412698412698418</v>
      </c>
    </row>
    <row r="34" spans="1:6" ht="15.75" x14ac:dyDescent="0.25">
      <c r="A34" s="8" t="s">
        <v>30</v>
      </c>
      <c r="B34" s="10" t="s">
        <v>54</v>
      </c>
      <c r="C34" s="10" t="s">
        <v>49</v>
      </c>
      <c r="D34" s="12">
        <v>43593</v>
      </c>
      <c r="E34" s="12">
        <v>42024.800000000003</v>
      </c>
      <c r="F34" s="12">
        <f>E34*100/D34</f>
        <v>96.402633450324586</v>
      </c>
    </row>
    <row r="35" spans="1:6" ht="15.75" x14ac:dyDescent="0.25">
      <c r="A35" s="8" t="s">
        <v>31</v>
      </c>
      <c r="B35" s="10" t="s">
        <v>54</v>
      </c>
      <c r="C35" s="10" t="s">
        <v>52</v>
      </c>
      <c r="D35" s="12">
        <v>14658</v>
      </c>
      <c r="E35" s="12">
        <v>12951.5</v>
      </c>
      <c r="F35" s="12">
        <f>E35*100/D35</f>
        <v>88.35789330058671</v>
      </c>
    </row>
    <row r="36" spans="1:6" ht="15.75" x14ac:dyDescent="0.25">
      <c r="A36" s="6" t="s">
        <v>32</v>
      </c>
      <c r="B36" s="9" t="s">
        <v>55</v>
      </c>
      <c r="C36" s="9" t="s">
        <v>48</v>
      </c>
      <c r="D36" s="11">
        <f>D37</f>
        <v>793</v>
      </c>
      <c r="E36" s="11">
        <f>E37</f>
        <v>792.3</v>
      </c>
      <c r="F36" s="11">
        <f>E36*100/D36</f>
        <v>99.911727616645649</v>
      </c>
    </row>
    <row r="37" spans="1:6" ht="31.5" x14ac:dyDescent="0.25">
      <c r="A37" s="8" t="s">
        <v>33</v>
      </c>
      <c r="B37" s="10" t="s">
        <v>55</v>
      </c>
      <c r="C37" s="10" t="s">
        <v>55</v>
      </c>
      <c r="D37" s="12">
        <v>793</v>
      </c>
      <c r="E37" s="12">
        <v>792.3</v>
      </c>
      <c r="F37" s="12">
        <f>E37*100/D37</f>
        <v>99.911727616645649</v>
      </c>
    </row>
    <row r="38" spans="1:6" ht="15.75" x14ac:dyDescent="0.25">
      <c r="A38" s="6" t="s">
        <v>34</v>
      </c>
      <c r="B38" s="9" t="s">
        <v>56</v>
      </c>
      <c r="C38" s="9" t="s">
        <v>48</v>
      </c>
      <c r="D38" s="11">
        <f>D39</f>
        <v>62570.400000000001</v>
      </c>
      <c r="E38" s="11">
        <f>E39</f>
        <v>62155.4</v>
      </c>
      <c r="F38" s="11">
        <f>E38*100/D38</f>
        <v>99.336747088079989</v>
      </c>
    </row>
    <row r="39" spans="1:6" ht="15.75" x14ac:dyDescent="0.25">
      <c r="A39" s="8" t="s">
        <v>35</v>
      </c>
      <c r="B39" s="10" t="s">
        <v>56</v>
      </c>
      <c r="C39" s="10" t="s">
        <v>47</v>
      </c>
      <c r="D39" s="12">
        <v>62570.400000000001</v>
      </c>
      <c r="E39" s="12">
        <v>62155.4</v>
      </c>
      <c r="F39" s="12">
        <f>E39*100/D39</f>
        <v>99.336747088079989</v>
      </c>
    </row>
    <row r="40" spans="1:6" ht="15.75" x14ac:dyDescent="0.25">
      <c r="A40" s="6" t="s">
        <v>36</v>
      </c>
      <c r="B40" s="9">
        <v>10</v>
      </c>
      <c r="C40" s="9" t="s">
        <v>48</v>
      </c>
      <c r="D40" s="11">
        <f>D41+D42</f>
        <v>671.5</v>
      </c>
      <c r="E40" s="11">
        <f>E41+E42</f>
        <v>666.9</v>
      </c>
      <c r="F40" s="11">
        <f>E40*100/D40</f>
        <v>99.314966492926288</v>
      </c>
    </row>
    <row r="41" spans="1:6" ht="15.75" x14ac:dyDescent="0.25">
      <c r="A41" s="8" t="s">
        <v>37</v>
      </c>
      <c r="B41" s="10">
        <v>10</v>
      </c>
      <c r="C41" s="10" t="s">
        <v>47</v>
      </c>
      <c r="D41" s="12">
        <v>192.5</v>
      </c>
      <c r="E41" s="12">
        <v>192.1</v>
      </c>
      <c r="F41" s="12">
        <f>E41*100/D41</f>
        <v>99.79220779220779</v>
      </c>
    </row>
    <row r="42" spans="1:6" ht="31.5" x14ac:dyDescent="0.25">
      <c r="A42" s="8" t="s">
        <v>38</v>
      </c>
      <c r="B42" s="10">
        <v>10</v>
      </c>
      <c r="C42" s="10" t="s">
        <v>51</v>
      </c>
      <c r="D42" s="12">
        <v>479</v>
      </c>
      <c r="E42" s="12">
        <v>474.8</v>
      </c>
      <c r="F42" s="12">
        <f>E42*100/D42</f>
        <v>99.123173277661792</v>
      </c>
    </row>
    <row r="43" spans="1:6" ht="15.75" x14ac:dyDescent="0.25">
      <c r="A43" s="6" t="s">
        <v>39</v>
      </c>
      <c r="B43" s="9">
        <v>11</v>
      </c>
      <c r="C43" s="9" t="s">
        <v>48</v>
      </c>
      <c r="D43" s="11">
        <f>D44</f>
        <v>6874.5</v>
      </c>
      <c r="E43" s="11">
        <f>E44</f>
        <v>6869.9</v>
      </c>
      <c r="F43" s="11">
        <f>E43*100/D43</f>
        <v>99.933086042621284</v>
      </c>
    </row>
    <row r="44" spans="1:6" ht="15.75" x14ac:dyDescent="0.25">
      <c r="A44" s="8" t="s">
        <v>40</v>
      </c>
      <c r="B44" s="10">
        <v>11</v>
      </c>
      <c r="C44" s="10" t="s">
        <v>47</v>
      </c>
      <c r="D44" s="12">
        <v>6874.5</v>
      </c>
      <c r="E44" s="12">
        <v>6869.9</v>
      </c>
      <c r="F44" s="12">
        <f>E44*100/D44</f>
        <v>99.933086042621284</v>
      </c>
    </row>
    <row r="45" spans="1:6" ht="15.75" x14ac:dyDescent="0.25">
      <c r="A45" s="6" t="s">
        <v>41</v>
      </c>
      <c r="B45" s="9">
        <v>12</v>
      </c>
      <c r="C45" s="9" t="s">
        <v>48</v>
      </c>
      <c r="D45" s="11">
        <f>D46</f>
        <v>450</v>
      </c>
      <c r="E45" s="11">
        <f>E46</f>
        <v>425.5</v>
      </c>
      <c r="F45" s="11">
        <f>E45*100/D45</f>
        <v>94.555555555555557</v>
      </c>
    </row>
    <row r="46" spans="1:6" ht="15.75" x14ac:dyDescent="0.25">
      <c r="A46" s="8" t="s">
        <v>42</v>
      </c>
      <c r="B46" s="10">
        <v>12</v>
      </c>
      <c r="C46" s="10" t="s">
        <v>49</v>
      </c>
      <c r="D46" s="12">
        <v>450</v>
      </c>
      <c r="E46" s="12">
        <v>425.5</v>
      </c>
      <c r="F46" s="12">
        <f>E46*100/D46</f>
        <v>94.555555555555557</v>
      </c>
    </row>
    <row r="47" spans="1:6" x14ac:dyDescent="0.25">
      <c r="A47" s="2"/>
    </row>
    <row r="48" spans="1:6" x14ac:dyDescent="0.25">
      <c r="A48" s="2"/>
    </row>
    <row r="49" spans="1:1" ht="18.75" x14ac:dyDescent="0.25">
      <c r="A49" s="3" t="s">
        <v>43</v>
      </c>
    </row>
    <row r="50" spans="1:1" ht="18.75" x14ac:dyDescent="0.25">
      <c r="A50" s="3" t="s">
        <v>44</v>
      </c>
    </row>
    <row r="51" spans="1:1" ht="18.75" x14ac:dyDescent="0.25">
      <c r="A51" s="3" t="s">
        <v>45</v>
      </c>
    </row>
    <row r="52" spans="1:1" ht="18.75" x14ac:dyDescent="0.25">
      <c r="A52" s="3" t="s">
        <v>46</v>
      </c>
    </row>
  </sheetData>
  <mergeCells count="8">
    <mergeCell ref="A11:F11"/>
    <mergeCell ref="A12:F12"/>
    <mergeCell ref="A13:A15"/>
    <mergeCell ref="B13:B15"/>
    <mergeCell ref="C13:C15"/>
    <mergeCell ref="D13:D16"/>
    <mergeCell ref="E13:E16"/>
    <mergeCell ref="F13:F16"/>
  </mergeCells>
  <pageMargins left="0.70866141732283472" right="0.70866141732283472" top="0.74803149606299213" bottom="0.74803149606299213" header="0.31496062992125984" footer="0.31496062992125984"/>
  <pageSetup paperSize="9" scale="8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</dc:creator>
  <cp:lastModifiedBy>Anna S</cp:lastModifiedBy>
  <cp:lastPrinted>2018-03-16T07:46:30Z</cp:lastPrinted>
  <dcterms:created xsi:type="dcterms:W3CDTF">2018-03-02T07:37:09Z</dcterms:created>
  <dcterms:modified xsi:type="dcterms:W3CDTF">2018-03-16T08:08:29Z</dcterms:modified>
</cp:coreProperties>
</file>